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FELIPE BUELVAS\OneDrive\Desktop\ASUS 2025\Escritorio\DOCUMENTOS IDER - 2025\Codificación 2025\Actualizacion Procedimiento Liquidaci\"/>
    </mc:Choice>
  </mc:AlternateContent>
  <xr:revisionPtr revIDLastSave="0" documentId="13_ncr:1_{29F1598A-3BCA-43B2-A970-9E5ADA874E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D13" i="1"/>
  <c r="F13" i="1" s="1"/>
  <c r="D19" i="1"/>
  <c r="F19" i="1" s="1"/>
  <c r="D18" i="1"/>
  <c r="F18" i="1" s="1"/>
  <c r="D17" i="1"/>
  <c r="F17" i="1" s="1"/>
  <c r="D16" i="1"/>
  <c r="F16" i="1" s="1"/>
  <c r="D15" i="1"/>
  <c r="F15" i="1" s="1"/>
  <c r="D14" i="1"/>
  <c r="F14" i="1" s="1"/>
  <c r="F20" i="1" l="1"/>
  <c r="D20" i="1"/>
  <c r="H19" i="1"/>
  <c r="H16" i="1"/>
  <c r="H17" i="1"/>
  <c r="H14" i="1"/>
  <c r="H18" i="1"/>
  <c r="H15" i="1"/>
  <c r="H13" i="1"/>
  <c r="H20" i="1" s="1"/>
</calcChain>
</file>

<file path=xl/sharedStrings.xml><?xml version="1.0" encoding="utf-8"?>
<sst xmlns="http://schemas.openxmlformats.org/spreadsheetml/2006/main" count="7" uniqueCount="7">
  <si>
    <t>AFORO TOTAL</t>
  </si>
  <si>
    <t>VENTA</t>
  </si>
  <si>
    <t>CORTESÍA</t>
  </si>
  <si>
    <t>TOTAL</t>
  </si>
  <si>
    <t>PLANTILLA CÁLCULO BOLETERÍA PARA VENTA Y CORTESÍAS</t>
  </si>
  <si>
    <r>
      <rPr>
        <b/>
        <sz val="11"/>
        <color theme="1"/>
        <rFont val="Aptos Narrow"/>
        <family val="2"/>
      </rPr>
      <t>Estimado contribuyente</t>
    </r>
    <r>
      <rPr>
        <sz val="11"/>
        <color theme="1"/>
        <rFont val="Aptos Narrow"/>
        <family val="2"/>
      </rPr>
      <t>: En la plantilla abajo relacionada encontrará las fórmulas que le permitirán dar cumplimiento a lo dispuesto en el Acuerdo 107 de 2022 del Concejo Distrital de Cartagena de Indias, en lo referente a las cortesías. Esta plantilla le permitirá realizar los cálculos de modo que no se supere el aforo del escenario o del evento. Sin embargo, tome en cuenta que este ejercicio será una guía que usted podrá ajustar de acuerdo a las particularidades del espectáculo.</t>
    </r>
  </si>
  <si>
    <r>
      <rPr>
        <b/>
        <sz val="11"/>
        <color theme="1"/>
        <rFont val="Aptos Narrow"/>
        <family val="2"/>
      </rPr>
      <t xml:space="preserve">Nota: </t>
    </r>
    <r>
      <rPr>
        <sz val="11"/>
        <color theme="1"/>
        <rFont val="Aptos Narrow"/>
        <family val="2"/>
      </rPr>
      <t xml:space="preserve">Sólo deberá operar la columna de </t>
    </r>
    <r>
      <rPr>
        <i/>
        <sz val="11"/>
        <color theme="1"/>
        <rFont val="Aptos Narrow"/>
        <family val="2"/>
      </rPr>
      <t>"Aforo Total"</t>
    </r>
    <r>
      <rPr>
        <sz val="11"/>
        <color theme="1"/>
        <rFont val="Aptos Narrow"/>
        <family val="2"/>
      </rPr>
      <t>, indicando el aforo que tiene previsto para el espectáculo, el cual podrá ser igual o inferior al aforo total del escenario. Las otras columnas cuentan con fórmulas que realizarán el cálculo automáticamente. Los valores que encuentra actualmente, son ejemplos.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</si>
</sst>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i/>
      <sz val="11"/>
      <color theme="1"/>
      <name val="Aptos Narrow"/>
      <family val="2"/>
    </font>
    <font>
      <b/>
      <sz val="12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0" fontId="2" fillId="2" borderId="2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3" borderId="21" xfId="0" applyFont="1" applyFill="1" applyBorder="1" applyAlignment="1" applyProtection="1">
      <alignment horizontal="center" vertical="center"/>
      <protection locked="0"/>
    </xf>
    <xf numFmtId="0" fontId="1" fillId="3" borderId="22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1" fillId="3" borderId="16" xfId="0" applyFont="1" applyFill="1" applyBorder="1" applyAlignment="1" applyProtection="1">
      <alignment horizontal="center" vertical="center"/>
      <protection locked="0"/>
    </xf>
    <xf numFmtId="0" fontId="2" fillId="2" borderId="1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showGridLines="0" tabSelected="1" workbookViewId="0">
      <selection activeCell="A3" sqref="A3:I10"/>
    </sheetView>
  </sheetViews>
  <sheetFormatPr baseColWidth="10" defaultColWidth="9.109375" defaultRowHeight="14.4" x14ac:dyDescent="0.3"/>
  <cols>
    <col min="1" max="1" width="8" style="1" customWidth="1"/>
    <col min="2" max="2" width="7.109375" style="1" customWidth="1"/>
    <col min="3" max="3" width="5.88671875" style="1" customWidth="1"/>
    <col min="4" max="4" width="6.109375" style="1" customWidth="1"/>
    <col min="5" max="5" width="7" style="1" customWidth="1"/>
    <col min="6" max="6" width="6.44140625" style="1" customWidth="1"/>
    <col min="7" max="16384" width="9.109375" style="1"/>
  </cols>
  <sheetData>
    <row r="1" spans="1:9" x14ac:dyDescent="0.3">
      <c r="A1" s="17" t="s">
        <v>4</v>
      </c>
      <c r="B1" s="18"/>
      <c r="C1" s="18"/>
      <c r="D1" s="18"/>
      <c r="E1" s="18"/>
      <c r="F1" s="18"/>
      <c r="G1" s="18"/>
      <c r="H1" s="18"/>
      <c r="I1" s="19"/>
    </row>
    <row r="2" spans="1:9" ht="15" thickBot="1" x14ac:dyDescent="0.35">
      <c r="A2" s="20"/>
      <c r="B2" s="21"/>
      <c r="C2" s="21"/>
      <c r="D2" s="21"/>
      <c r="E2" s="21"/>
      <c r="F2" s="21"/>
      <c r="G2" s="21"/>
      <c r="H2" s="21"/>
      <c r="I2" s="22"/>
    </row>
    <row r="3" spans="1:9" ht="15" customHeight="1" x14ac:dyDescent="0.3">
      <c r="A3" s="8" t="s">
        <v>5</v>
      </c>
      <c r="B3" s="9"/>
      <c r="C3" s="9"/>
      <c r="D3" s="9"/>
      <c r="E3" s="9"/>
      <c r="F3" s="9"/>
      <c r="G3" s="9"/>
      <c r="H3" s="9"/>
      <c r="I3" s="10"/>
    </row>
    <row r="4" spans="1:9" x14ac:dyDescent="0.3">
      <c r="A4" s="11"/>
      <c r="B4" s="12"/>
      <c r="C4" s="12"/>
      <c r="D4" s="12"/>
      <c r="E4" s="12"/>
      <c r="F4" s="12"/>
      <c r="G4" s="12"/>
      <c r="H4" s="12"/>
      <c r="I4" s="13"/>
    </row>
    <row r="5" spans="1:9" x14ac:dyDescent="0.3">
      <c r="A5" s="11"/>
      <c r="B5" s="12"/>
      <c r="C5" s="12"/>
      <c r="D5" s="12"/>
      <c r="E5" s="12"/>
      <c r="F5" s="12"/>
      <c r="G5" s="12"/>
      <c r="H5" s="12"/>
      <c r="I5" s="13"/>
    </row>
    <row r="6" spans="1:9" x14ac:dyDescent="0.3">
      <c r="A6" s="11"/>
      <c r="B6" s="12"/>
      <c r="C6" s="12"/>
      <c r="D6" s="12"/>
      <c r="E6" s="12"/>
      <c r="F6" s="12"/>
      <c r="G6" s="12"/>
      <c r="H6" s="12"/>
      <c r="I6" s="13"/>
    </row>
    <row r="7" spans="1:9" x14ac:dyDescent="0.3">
      <c r="A7" s="11"/>
      <c r="B7" s="12"/>
      <c r="C7" s="12"/>
      <c r="D7" s="12"/>
      <c r="E7" s="12"/>
      <c r="F7" s="12"/>
      <c r="G7" s="12"/>
      <c r="H7" s="12"/>
      <c r="I7" s="13"/>
    </row>
    <row r="8" spans="1:9" x14ac:dyDescent="0.3">
      <c r="A8" s="11"/>
      <c r="B8" s="12"/>
      <c r="C8" s="12"/>
      <c r="D8" s="12"/>
      <c r="E8" s="12"/>
      <c r="F8" s="12"/>
      <c r="G8" s="12"/>
      <c r="H8" s="12"/>
      <c r="I8" s="13"/>
    </row>
    <row r="9" spans="1:9" x14ac:dyDescent="0.3">
      <c r="A9" s="11"/>
      <c r="B9" s="12"/>
      <c r="C9" s="12"/>
      <c r="D9" s="12"/>
      <c r="E9" s="12"/>
      <c r="F9" s="12"/>
      <c r="G9" s="12"/>
      <c r="H9" s="12"/>
      <c r="I9" s="13"/>
    </row>
    <row r="10" spans="1:9" ht="15" thickBot="1" x14ac:dyDescent="0.35">
      <c r="A10" s="14"/>
      <c r="B10" s="15"/>
      <c r="C10" s="15"/>
      <c r="D10" s="15"/>
      <c r="E10" s="15"/>
      <c r="F10" s="15"/>
      <c r="G10" s="15"/>
      <c r="H10" s="15"/>
      <c r="I10" s="16"/>
    </row>
    <row r="11" spans="1:9" ht="15" thickBot="1" x14ac:dyDescent="0.35">
      <c r="I11" s="2"/>
    </row>
    <row r="12" spans="1:9" ht="15" thickBot="1" x14ac:dyDescent="0.35">
      <c r="B12" s="23" t="s">
        <v>0</v>
      </c>
      <c r="C12" s="24"/>
      <c r="D12" s="35" t="s">
        <v>1</v>
      </c>
      <c r="E12" s="29"/>
      <c r="F12" s="29" t="s">
        <v>2</v>
      </c>
      <c r="G12" s="29"/>
      <c r="H12" s="3" t="s">
        <v>3</v>
      </c>
      <c r="I12" s="2"/>
    </row>
    <row r="13" spans="1:9" x14ac:dyDescent="0.3">
      <c r="B13" s="39">
        <v>2395</v>
      </c>
      <c r="C13" s="40"/>
      <c r="D13" s="36">
        <f>ROUNDUP(($B$13*0.909),0)</f>
        <v>2178</v>
      </c>
      <c r="E13" s="30"/>
      <c r="F13" s="30">
        <f>+ROUNDDOWN(($D$13*0.1),0)</f>
        <v>217</v>
      </c>
      <c r="G13" s="30"/>
      <c r="H13" s="4">
        <f t="shared" ref="H13:H19" si="0">+D13+F13</f>
        <v>2395</v>
      </c>
      <c r="I13" s="2"/>
    </row>
    <row r="14" spans="1:9" x14ac:dyDescent="0.3">
      <c r="B14" s="31">
        <v>2933</v>
      </c>
      <c r="C14" s="32"/>
      <c r="D14" s="37">
        <f>ROUNDUP(($B$14*0.909),0)</f>
        <v>2667</v>
      </c>
      <c r="E14" s="27"/>
      <c r="F14" s="27">
        <f>+ROUNDDOWN(($D$14*0.1),0)</f>
        <v>266</v>
      </c>
      <c r="G14" s="27"/>
      <c r="H14" s="5">
        <f t="shared" si="0"/>
        <v>2933</v>
      </c>
      <c r="I14" s="2"/>
    </row>
    <row r="15" spans="1:9" x14ac:dyDescent="0.3">
      <c r="B15" s="31">
        <v>3004</v>
      </c>
      <c r="C15" s="32"/>
      <c r="D15" s="37">
        <f>ROUNDUP(($B$15*0.909),0)</f>
        <v>2731</v>
      </c>
      <c r="E15" s="27"/>
      <c r="F15" s="27">
        <f>+ROUNDDOWN(($D$15*0.1),0)</f>
        <v>273</v>
      </c>
      <c r="G15" s="27"/>
      <c r="H15" s="5">
        <f t="shared" si="0"/>
        <v>3004</v>
      </c>
      <c r="I15" s="2"/>
    </row>
    <row r="16" spans="1:9" x14ac:dyDescent="0.3">
      <c r="B16" s="31">
        <v>1521</v>
      </c>
      <c r="C16" s="32"/>
      <c r="D16" s="37">
        <f>ROUNDUP(($B$16*0.909),0)</f>
        <v>1383</v>
      </c>
      <c r="E16" s="27"/>
      <c r="F16" s="27">
        <f>+ROUNDDOWN(($D$16*0.1),0)</f>
        <v>138</v>
      </c>
      <c r="G16" s="27"/>
      <c r="H16" s="5">
        <f t="shared" si="0"/>
        <v>1521</v>
      </c>
      <c r="I16" s="2"/>
    </row>
    <row r="17" spans="1:9" x14ac:dyDescent="0.3">
      <c r="B17" s="31">
        <v>3645</v>
      </c>
      <c r="C17" s="32"/>
      <c r="D17" s="37">
        <f>ROUNDUP(($B$17*0.909),0)</f>
        <v>3314</v>
      </c>
      <c r="E17" s="27"/>
      <c r="F17" s="27">
        <f>+ROUNDDOWN(($D$17*0.1),0)</f>
        <v>331</v>
      </c>
      <c r="G17" s="27"/>
      <c r="H17" s="5">
        <f t="shared" si="0"/>
        <v>3645</v>
      </c>
      <c r="I17" s="2"/>
    </row>
    <row r="18" spans="1:9" x14ac:dyDescent="0.3">
      <c r="B18" s="31">
        <v>3297</v>
      </c>
      <c r="C18" s="32"/>
      <c r="D18" s="37">
        <f>ROUNDUP(($B$18*0.909),0)</f>
        <v>2997</v>
      </c>
      <c r="E18" s="27"/>
      <c r="F18" s="27">
        <f>+ROUNDDOWN(($D$18*0.1),0)</f>
        <v>299</v>
      </c>
      <c r="G18" s="27"/>
      <c r="H18" s="5">
        <f t="shared" si="0"/>
        <v>3296</v>
      </c>
      <c r="I18" s="2"/>
    </row>
    <row r="19" spans="1:9" ht="15" thickBot="1" x14ac:dyDescent="0.35">
      <c r="B19" s="33">
        <v>1500</v>
      </c>
      <c r="C19" s="34"/>
      <c r="D19" s="38">
        <f>ROUNDUP(($B$19*0.909),0)</f>
        <v>1364</v>
      </c>
      <c r="E19" s="28"/>
      <c r="F19" s="28">
        <f>+ROUNDDOWN(($D$19*0.1),0)</f>
        <v>136</v>
      </c>
      <c r="G19" s="28"/>
      <c r="H19" s="6">
        <f t="shared" si="0"/>
        <v>1500</v>
      </c>
      <c r="I19" s="2"/>
    </row>
    <row r="20" spans="1:9" ht="15" thickBot="1" x14ac:dyDescent="0.35">
      <c r="B20" s="23">
        <f>+SUM(B13:C19)</f>
        <v>18295</v>
      </c>
      <c r="C20" s="24"/>
      <c r="D20" s="25">
        <f>+SUM(D13:E19)</f>
        <v>16634</v>
      </c>
      <c r="E20" s="26"/>
      <c r="F20" s="25">
        <f>+SUM(F13:G19)</f>
        <v>1660</v>
      </c>
      <c r="G20" s="26"/>
      <c r="H20" s="7">
        <f>+SUM(H13:H19)</f>
        <v>18294</v>
      </c>
      <c r="I20" s="2"/>
    </row>
    <row r="21" spans="1:9" ht="15" thickBot="1" x14ac:dyDescent="0.35">
      <c r="I21" s="2"/>
    </row>
    <row r="22" spans="1:9" ht="15" customHeight="1" x14ac:dyDescent="0.3">
      <c r="A22" s="8" t="s">
        <v>6</v>
      </c>
      <c r="B22" s="9"/>
      <c r="C22" s="9"/>
      <c r="D22" s="9"/>
      <c r="E22" s="9"/>
      <c r="F22" s="9"/>
      <c r="G22" s="9"/>
      <c r="H22" s="9"/>
      <c r="I22" s="10"/>
    </row>
    <row r="23" spans="1:9" x14ac:dyDescent="0.3">
      <c r="A23" s="11"/>
      <c r="B23" s="12"/>
      <c r="C23" s="12"/>
      <c r="D23" s="12"/>
      <c r="E23" s="12"/>
      <c r="F23" s="12"/>
      <c r="G23" s="12"/>
      <c r="H23" s="12"/>
      <c r="I23" s="13"/>
    </row>
    <row r="24" spans="1:9" x14ac:dyDescent="0.3">
      <c r="A24" s="11"/>
      <c r="B24" s="12"/>
      <c r="C24" s="12"/>
      <c r="D24" s="12"/>
      <c r="E24" s="12"/>
      <c r="F24" s="12"/>
      <c r="G24" s="12"/>
      <c r="H24" s="12"/>
      <c r="I24" s="13"/>
    </row>
    <row r="25" spans="1:9" x14ac:dyDescent="0.3">
      <c r="A25" s="11"/>
      <c r="B25" s="12"/>
      <c r="C25" s="12"/>
      <c r="D25" s="12"/>
      <c r="E25" s="12"/>
      <c r="F25" s="12"/>
      <c r="G25" s="12"/>
      <c r="H25" s="12"/>
      <c r="I25" s="13"/>
    </row>
    <row r="26" spans="1:9" x14ac:dyDescent="0.3">
      <c r="A26" s="11"/>
      <c r="B26" s="12"/>
      <c r="C26" s="12"/>
      <c r="D26" s="12"/>
      <c r="E26" s="12"/>
      <c r="F26" s="12"/>
      <c r="G26" s="12"/>
      <c r="H26" s="12"/>
      <c r="I26" s="13"/>
    </row>
    <row r="27" spans="1:9" ht="15" thickBot="1" x14ac:dyDescent="0.35">
      <c r="A27" s="14"/>
      <c r="B27" s="15"/>
      <c r="C27" s="15"/>
      <c r="D27" s="15"/>
      <c r="E27" s="15"/>
      <c r="F27" s="15"/>
      <c r="G27" s="15"/>
      <c r="H27" s="15"/>
      <c r="I27" s="16"/>
    </row>
  </sheetData>
  <sheetProtection algorithmName="SHA-512" hashValue="lObnPV5v9wwyGigNSHKuQpO6NLo+2pC0LTOhbU59cBUhtUqmLTH4w1i2EfTcxtEnSuVGT46/jBfmBuDXxzQwYA==" saltValue="aeEKETCuP1N5SHxHJDj/JQ==" spinCount="100000" sheet="1" objects="1" scenarios="1"/>
  <mergeCells count="30">
    <mergeCell ref="A22:I27"/>
    <mergeCell ref="F18:G18"/>
    <mergeCell ref="F19:G19"/>
    <mergeCell ref="B12:C12"/>
    <mergeCell ref="F12:G12"/>
    <mergeCell ref="F13:G13"/>
    <mergeCell ref="F14:G14"/>
    <mergeCell ref="F15:G15"/>
    <mergeCell ref="F16:G16"/>
    <mergeCell ref="F17:G17"/>
    <mergeCell ref="B18:C18"/>
    <mergeCell ref="B19:C19"/>
    <mergeCell ref="D12:E12"/>
    <mergeCell ref="D13:E13"/>
    <mergeCell ref="D14:E14"/>
    <mergeCell ref="D15:E15"/>
    <mergeCell ref="A3:I10"/>
    <mergeCell ref="A1:I2"/>
    <mergeCell ref="B20:C20"/>
    <mergeCell ref="D20:E20"/>
    <mergeCell ref="F20:G20"/>
    <mergeCell ref="D16:E16"/>
    <mergeCell ref="D17:E17"/>
    <mergeCell ref="D18:E18"/>
    <mergeCell ref="D19:E19"/>
    <mergeCell ref="B13:C13"/>
    <mergeCell ref="B14:C14"/>
    <mergeCell ref="B15:C15"/>
    <mergeCell ref="B16:C16"/>
    <mergeCell ref="B17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IMPUESTOS ESPECT PUB</dc:creator>
  <cp:lastModifiedBy>573008384974</cp:lastModifiedBy>
  <dcterms:created xsi:type="dcterms:W3CDTF">2015-06-05T18:17:20Z</dcterms:created>
  <dcterms:modified xsi:type="dcterms:W3CDTF">2025-12-18T15:45:54Z</dcterms:modified>
</cp:coreProperties>
</file>